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МП\МП 2025\УЭ\"/>
    </mc:Choice>
  </mc:AlternateContent>
  <bookViews>
    <workbookView xWindow="0" yWindow="4035" windowWidth="28470" windowHeight="8520"/>
  </bookViews>
  <sheets>
    <sheet name="приложение 6" sheetId="1" r:id="rId1"/>
  </sheets>
  <definedNames>
    <definedName name="_xlnm.Print_Titles" localSheetId="0">'приложение 6'!$11:$12</definedName>
    <definedName name="_xlnm.Print_Area" localSheetId="0">'приложение 6'!$A$1:$X$18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N17" i="1"/>
  <c r="M18" i="1" l="1"/>
  <c r="M17" i="1"/>
  <c r="K17" i="1" l="1"/>
  <c r="L17" i="1"/>
  <c r="K18" i="1"/>
  <c r="L18" i="1"/>
</calcChain>
</file>

<file path=xl/sharedStrings.xml><?xml version="1.0" encoding="utf-8"?>
<sst xmlns="http://schemas.openxmlformats.org/spreadsheetml/2006/main" count="46" uniqueCount="35">
  <si>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</si>
  <si>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</si>
  <si>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</si>
  <si>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</si>
  <si>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</si>
  <si>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</si>
  <si>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</si>
  <si>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ОСНОВНОЕ МЕРОПРИЯТИЕ 4.2. Уборка территории и аналогичная деятельность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</si>
  <si>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</si>
  <si>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</si>
  <si>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</si>
  <si>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</si>
  <si>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</si>
  <si>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</si>
  <si>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</si>
  <si>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</si>
  <si>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</si>
  <si>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</si>
  <si>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</si>
  <si>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</si>
  <si>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</si>
  <si>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2020 год (факт)</t>
  </si>
  <si>
    <t>Значение показателя объема услуги (работы)</t>
  </si>
  <si>
    <t>2021 год (факт)</t>
  </si>
  <si>
    <t>2025 год (план)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</si>
  <si>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</si>
  <si>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</si>
  <si>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</si>
  <si>
    <t>2026 год (план)</t>
  </si>
  <si>
    <t>2019 год (факт)</t>
  </si>
  <si>
    <t>2027 год (план)</t>
  </si>
  <si>
    <t>2024 год (оценка)</t>
  </si>
  <si>
    <t>2023 год
(факт)</t>
  </si>
  <si>
    <t>Комплекс мероприятий, направленных на содержание в чистоте территорий муниципальных образований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</si>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</sst>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164" fontId="0" fillId="0" borderId="0" xfId="0" applyNumberFormat="1" applyFont="1" applyFill="1"/>
    <xf numFmtId="164" fontId="9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zoomScaleNormal="100" zoomScaleSheetLayoutView="100" workbookViewId="0">
      <selection activeCell="V1" sqref="V1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7" customWidth="1"/>
    <col min="5" max="9" width="11.42578125" style="7" hidden="1" customWidth="1"/>
    <col min="10" max="14" width="11.42578125" style="7" customWidth="1"/>
    <col min="15" max="19" width="10.7109375" style="7" hidden="1" customWidth="1"/>
    <col min="20" max="20" width="10.7109375" style="7" customWidth="1"/>
    <col min="21" max="22" width="10.7109375" style="1" customWidth="1"/>
    <col min="23" max="23" width="11.28515625" style="1" customWidth="1"/>
    <col min="24" max="24" width="10.5703125" style="1" bestFit="1" customWidth="1"/>
    <col min="25" max="16384" width="9.140625" style="1"/>
  </cols>
  <sheetData>
    <row r="1" spans="1:24" x14ac:dyDescent="0.25">
      <c r="A1" s="7"/>
      <c r="B1" s="7"/>
      <c r="C1" s="7"/>
      <c r="P1" s="2"/>
      <c r="Q1" s="2"/>
      <c r="R1" s="2"/>
      <c r="U1" s="7"/>
      <c r="V1" s="8" t="s">
        <v>34</v>
      </c>
    </row>
    <row r="2" spans="1:24" x14ac:dyDescent="0.25">
      <c r="A2" s="7"/>
      <c r="B2" s="7"/>
      <c r="C2" s="7"/>
      <c r="P2" s="2"/>
      <c r="Q2" s="2"/>
      <c r="R2" s="2"/>
      <c r="U2" s="7"/>
      <c r="V2" s="8" t="s">
        <v>0</v>
      </c>
    </row>
    <row r="3" spans="1:24" x14ac:dyDescent="0.25">
      <c r="A3" s="7"/>
      <c r="B3" s="7"/>
      <c r="C3" s="7"/>
      <c r="P3" s="2"/>
      <c r="Q3" s="2"/>
      <c r="R3" s="2"/>
      <c r="U3" s="7"/>
      <c r="V3" s="8" t="s">
        <v>18</v>
      </c>
    </row>
    <row r="4" spans="1:24" x14ac:dyDescent="0.25">
      <c r="A4" s="7"/>
      <c r="B4" s="7"/>
      <c r="C4" s="7"/>
      <c r="U4" s="7"/>
      <c r="V4" s="8" t="s">
        <v>1</v>
      </c>
    </row>
    <row r="5" spans="1:24" x14ac:dyDescent="0.25">
      <c r="A5" s="7"/>
      <c r="B5" s="7"/>
      <c r="C5" s="7"/>
      <c r="U5" s="7"/>
      <c r="V5" s="8" t="s">
        <v>2</v>
      </c>
    </row>
    <row r="6" spans="1:24" x14ac:dyDescent="0.25">
      <c r="A6" s="7"/>
      <c r="B6" s="7"/>
      <c r="C6" s="7"/>
      <c r="U6" s="7"/>
      <c r="V6" s="8" t="s">
        <v>15</v>
      </c>
    </row>
    <row r="7" spans="1:24" x14ac:dyDescent="0.25">
      <c r="A7" s="7"/>
      <c r="B7" s="7"/>
      <c r="C7" s="7"/>
      <c r="U7" s="7"/>
      <c r="V7" s="7"/>
    </row>
    <row r="8" spans="1:24" x14ac:dyDescent="0.25">
      <c r="A8" s="22" t="s">
        <v>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1:24" x14ac:dyDescent="0.25">
      <c r="A9" s="23" t="s">
        <v>19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4" ht="10.5" customHeight="1" x14ac:dyDescent="0.25">
      <c r="A10" s="9"/>
      <c r="B10" s="9"/>
      <c r="C10" s="9"/>
      <c r="D10" s="9"/>
      <c r="E10" s="9"/>
      <c r="F10" s="9"/>
      <c r="G10" s="9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4" ht="36" customHeight="1" x14ac:dyDescent="0.25">
      <c r="A11" s="25" t="s">
        <v>8</v>
      </c>
      <c r="B11" s="25" t="s">
        <v>4</v>
      </c>
      <c r="C11" s="25" t="s">
        <v>6</v>
      </c>
      <c r="D11" s="25" t="s">
        <v>5</v>
      </c>
      <c r="E11" s="26" t="s">
        <v>22</v>
      </c>
      <c r="F11" s="27"/>
      <c r="G11" s="27"/>
      <c r="H11" s="27"/>
      <c r="I11" s="27"/>
      <c r="J11" s="27"/>
      <c r="K11" s="27"/>
      <c r="L11" s="27"/>
      <c r="M11" s="27"/>
      <c r="N11" s="28"/>
      <c r="O11" s="25" t="s">
        <v>9</v>
      </c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66" customHeight="1" x14ac:dyDescent="0.25">
      <c r="A12" s="25"/>
      <c r="B12" s="25"/>
      <c r="C12" s="25"/>
      <c r="D12" s="25"/>
      <c r="E12" s="5" t="s">
        <v>14</v>
      </c>
      <c r="F12" s="5" t="s">
        <v>16</v>
      </c>
      <c r="G12" s="5" t="s">
        <v>29</v>
      </c>
      <c r="H12" s="5" t="s">
        <v>21</v>
      </c>
      <c r="I12" s="5" t="s">
        <v>23</v>
      </c>
      <c r="J12" s="5" t="s">
        <v>32</v>
      </c>
      <c r="K12" s="5" t="s">
        <v>31</v>
      </c>
      <c r="L12" s="5" t="s">
        <v>24</v>
      </c>
      <c r="M12" s="5" t="s">
        <v>28</v>
      </c>
      <c r="N12" s="5" t="s">
        <v>30</v>
      </c>
      <c r="O12" s="5" t="s">
        <v>14</v>
      </c>
      <c r="P12" s="5" t="s">
        <v>16</v>
      </c>
      <c r="Q12" s="13" t="s">
        <v>29</v>
      </c>
      <c r="R12" s="13" t="s">
        <v>21</v>
      </c>
      <c r="S12" s="5" t="s">
        <v>23</v>
      </c>
      <c r="T12" s="5" t="s">
        <v>32</v>
      </c>
      <c r="U12" s="5" t="s">
        <v>31</v>
      </c>
      <c r="V12" s="5" t="s">
        <v>24</v>
      </c>
      <c r="W12" s="5" t="s">
        <v>28</v>
      </c>
      <c r="X12" s="5" t="s">
        <v>30</v>
      </c>
    </row>
    <row r="13" spans="1:24" ht="15" customHeight="1" x14ac:dyDescent="0.25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1"/>
    </row>
    <row r="14" spans="1:24" ht="15" customHeight="1" x14ac:dyDescent="0.25">
      <c r="A14" s="32" t="s">
        <v>17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4"/>
    </row>
    <row r="15" spans="1:24" ht="258.75" x14ac:dyDescent="0.25">
      <c r="A15" s="12" t="s">
        <v>25</v>
      </c>
      <c r="B15" s="16" t="s">
        <v>26</v>
      </c>
      <c r="C15" s="17" t="s">
        <v>27</v>
      </c>
      <c r="D15" s="11" t="s">
        <v>11</v>
      </c>
      <c r="E15" s="6">
        <v>370631.2</v>
      </c>
      <c r="F15" s="6">
        <v>371009</v>
      </c>
      <c r="G15" s="6">
        <v>328850.2</v>
      </c>
      <c r="H15" s="6">
        <v>249263.65</v>
      </c>
      <c r="I15" s="6">
        <v>266260.25</v>
      </c>
      <c r="J15" s="6">
        <v>275256.25</v>
      </c>
      <c r="K15" s="6">
        <v>265054.75</v>
      </c>
      <c r="L15" s="6">
        <v>265054.75</v>
      </c>
      <c r="M15" s="6">
        <v>265054.75</v>
      </c>
      <c r="N15" s="6">
        <v>265054.75</v>
      </c>
      <c r="O15" s="11">
        <v>439484.01572000002</v>
      </c>
      <c r="P15" s="11">
        <v>479845.22794999997</v>
      </c>
      <c r="Q15" s="11">
        <v>434514.55047999998</v>
      </c>
      <c r="R15" s="11">
        <v>410925.14361000003</v>
      </c>
      <c r="S15" s="11">
        <v>460790.4</v>
      </c>
      <c r="T15" s="19">
        <v>559985.70993000001</v>
      </c>
      <c r="U15" s="17">
        <v>589273.80000000005</v>
      </c>
      <c r="V15" s="17">
        <v>606355</v>
      </c>
      <c r="W15" s="17">
        <v>614275.1</v>
      </c>
      <c r="X15" s="17">
        <v>617011</v>
      </c>
    </row>
    <row r="16" spans="1:24" ht="15" customHeight="1" x14ac:dyDescent="0.25">
      <c r="A16" s="24" t="s">
        <v>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18"/>
    </row>
    <row r="17" spans="1:24" ht="67.5" customHeight="1" x14ac:dyDescent="0.25">
      <c r="A17" s="20" t="s">
        <v>10</v>
      </c>
      <c r="B17" s="21" t="s">
        <v>33</v>
      </c>
      <c r="C17" s="21" t="s">
        <v>27</v>
      </c>
      <c r="D17" s="4" t="s">
        <v>12</v>
      </c>
      <c r="E17" s="3">
        <v>11443514</v>
      </c>
      <c r="F17" s="3">
        <v>11443514</v>
      </c>
      <c r="G17" s="3">
        <v>9863574.8499999996</v>
      </c>
      <c r="H17" s="3">
        <v>8842688.7400000002</v>
      </c>
      <c r="I17" s="3">
        <v>8384032.2400000002</v>
      </c>
      <c r="J17" s="3">
        <v>8016431.9800000004</v>
      </c>
      <c r="K17" s="3">
        <f t="shared" ref="K17:N17" si="0">11443514*0.7</f>
        <v>8010459.7999999998</v>
      </c>
      <c r="L17" s="3">
        <f t="shared" si="0"/>
        <v>8010459.7999999998</v>
      </c>
      <c r="M17" s="3">
        <f t="shared" si="0"/>
        <v>8010459.7999999998</v>
      </c>
      <c r="N17" s="3">
        <f t="shared" si="0"/>
        <v>8010459.7999999998</v>
      </c>
      <c r="O17" s="21">
        <v>118561.048</v>
      </c>
      <c r="P17" s="21">
        <v>123786.01618999999</v>
      </c>
      <c r="Q17" s="35">
        <v>125159.49042</v>
      </c>
      <c r="R17" s="35">
        <v>122992.91836</v>
      </c>
      <c r="S17" s="21">
        <v>145278.9</v>
      </c>
      <c r="T17" s="21">
        <v>180741.65973000001</v>
      </c>
      <c r="U17" s="21">
        <v>188088.2</v>
      </c>
      <c r="V17" s="21">
        <v>195123.8</v>
      </c>
      <c r="W17" s="21">
        <v>188971.6</v>
      </c>
      <c r="X17" s="21">
        <v>188571.9</v>
      </c>
    </row>
    <row r="18" spans="1:24" ht="69.75" customHeight="1" x14ac:dyDescent="0.25">
      <c r="A18" s="20"/>
      <c r="B18" s="21"/>
      <c r="C18" s="21"/>
      <c r="D18" s="4" t="s">
        <v>13</v>
      </c>
      <c r="E18" s="3">
        <v>2601408</v>
      </c>
      <c r="F18" s="3">
        <v>2601408</v>
      </c>
      <c r="G18" s="3">
        <v>2611933.2999999998</v>
      </c>
      <c r="H18" s="3">
        <v>2403824.9500000002</v>
      </c>
      <c r="I18" s="3">
        <v>2226700.7000000002</v>
      </c>
      <c r="J18" s="3">
        <v>2467871.2999999998</v>
      </c>
      <c r="K18" s="3">
        <f t="shared" ref="K18:N18" si="1">2601408*0.7</f>
        <v>1820985.5999999999</v>
      </c>
      <c r="L18" s="3">
        <f t="shared" si="1"/>
        <v>1820985.5999999999</v>
      </c>
      <c r="M18" s="3">
        <f t="shared" si="1"/>
        <v>1820985.5999999999</v>
      </c>
      <c r="N18" s="3">
        <f t="shared" si="1"/>
        <v>1820985.5999999999</v>
      </c>
      <c r="O18" s="21"/>
      <c r="P18" s="21"/>
      <c r="Q18" s="36"/>
      <c r="R18" s="36"/>
      <c r="S18" s="21"/>
      <c r="T18" s="21"/>
      <c r="U18" s="21"/>
      <c r="V18" s="21"/>
      <c r="W18" s="21"/>
      <c r="X18" s="21"/>
    </row>
    <row r="19" spans="1:24" x14ac:dyDescent="0.25">
      <c r="J19" s="14"/>
      <c r="K19" s="14"/>
      <c r="L19" s="14"/>
      <c r="M19" s="14"/>
      <c r="N19" s="14"/>
      <c r="P19" s="15"/>
      <c r="Q19" s="15"/>
      <c r="R19" s="15"/>
      <c r="S19" s="15"/>
      <c r="X19" s="7"/>
    </row>
  </sheetData>
  <mergeCells count="24">
    <mergeCell ref="Q17:Q18"/>
    <mergeCell ref="R17:R18"/>
    <mergeCell ref="X17:X18"/>
    <mergeCell ref="W17:W18"/>
    <mergeCell ref="S17:S18"/>
    <mergeCell ref="T17:T18"/>
    <mergeCell ref="U17:U18"/>
    <mergeCell ref="V17:V18"/>
    <mergeCell ref="A17:A18"/>
    <mergeCell ref="B17:B18"/>
    <mergeCell ref="C17:C18"/>
    <mergeCell ref="A8:W8"/>
    <mergeCell ref="A9:W9"/>
    <mergeCell ref="A16:W16"/>
    <mergeCell ref="C11:C12"/>
    <mergeCell ref="A11:A12"/>
    <mergeCell ref="B11:B12"/>
    <mergeCell ref="D11:D12"/>
    <mergeCell ref="E11:N11"/>
    <mergeCell ref="O11:X11"/>
    <mergeCell ref="A13:X13"/>
    <mergeCell ref="A14:X14"/>
    <mergeCell ref="P17:P18"/>
    <mergeCell ref="O17:O18"/>
  </mergeCells>
  <printOptions horizontalCentered="1"/>
  <pageMargins left="0.15748031496062992" right="0.15748031496062992" top="0.74803149606299213" bottom="0.55118110236220474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Панченко Ольга Антоновна</cp:lastModifiedBy>
  <cp:lastPrinted>2024-11-11T14:19:10Z</cp:lastPrinted>
  <dcterms:created xsi:type="dcterms:W3CDTF">2015-11-02T03:37:39Z</dcterms:created>
  <dcterms:modified xsi:type="dcterms:W3CDTF">2024-11-13T04:54:56Z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